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6\TECH 26-003 AO Maintenance véhicules\02.DCE PREPARATOIRE\Annexes financières\"/>
    </mc:Choice>
  </mc:AlternateContent>
  <bookViews>
    <workbookView xWindow="0" yWindow="0" windowWidth="15576" windowHeight="4956"/>
  </bookViews>
  <sheets>
    <sheet name="LOT 7" sheetId="2" r:id="rId1"/>
  </sheets>
  <definedNames>
    <definedName name="_xlnm.Print_Area" localSheetId="0">'LOT 7'!$A$1:$O$32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2" l="1"/>
  <c r="F28" i="2" s="1"/>
  <c r="N13" i="2" l="1"/>
  <c r="L13" i="2"/>
  <c r="J13" i="2"/>
  <c r="H13" i="2"/>
  <c r="N14" i="2" l="1"/>
  <c r="C30" i="2" s="1"/>
  <c r="I23" i="2"/>
  <c r="J23" i="2" s="1"/>
  <c r="I22" i="2"/>
  <c r="J22" i="2" s="1"/>
  <c r="I21" i="2"/>
  <c r="J21" i="2" s="1"/>
  <c r="I20" i="2"/>
  <c r="N15" i="2" l="1"/>
  <c r="C31" i="2" s="1"/>
  <c r="J20" i="2"/>
  <c r="J24" i="2" s="1"/>
  <c r="I24" i="2"/>
</calcChain>
</file>

<file path=xl/sharedStrings.xml><?xml version="1.0" encoding="utf-8"?>
<sst xmlns="http://schemas.openxmlformats.org/spreadsheetml/2006/main" count="70" uniqueCount="56">
  <si>
    <t>Remplacement pare-choc avant</t>
  </si>
  <si>
    <t>Remplacement pare-choc arrière</t>
  </si>
  <si>
    <t>Remplacement aile avant droite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</si>
  <si>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</si>
  <si>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</si>
  <si>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</si>
  <si>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</si>
  <si>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</si>
  <si>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</si>
  <si>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coût de la prestation HT</t>
  </si>
  <si>
    <t>TOTAL HT</t>
  </si>
  <si>
    <t>PRESTATIONS DE SERVICE</t>
  </si>
  <si>
    <t>Taux de TVA</t>
  </si>
  <si>
    <t>TOLERIE</t>
  </si>
  <si>
    <t>T1 : opérations courantes, remplacement d'éléments de carrosserie, montage et démontage basiques</t>
  </si>
  <si>
    <t>T2 : interventions techniques, redressage, remplacement d'éléments soudés, autres opérations plus complexes</t>
  </si>
  <si>
    <t>T3 : haute technicité : chassimétrie, passage au marbre, contrôle du train avant</t>
  </si>
  <si>
    <t>PEINTURE</t>
  </si>
  <si>
    <t>TP : Prestation de peinture</t>
  </si>
  <si>
    <t>Remplacement porte avant gauche</t>
  </si>
  <si>
    <t>IVECO</t>
  </si>
  <si>
    <t>DIESEL</t>
  </si>
  <si>
    <t>ML120EL</t>
  </si>
  <si>
    <t>EQ 577 JW</t>
  </si>
  <si>
    <t xml:space="preserve">RENAULT </t>
  </si>
  <si>
    <t>D12</t>
  </si>
  <si>
    <t>DY 263 JC</t>
  </si>
  <si>
    <t xml:space="preserve">DIESEL </t>
  </si>
  <si>
    <t>MASTER</t>
  </si>
  <si>
    <t>EG 036 FL</t>
  </si>
  <si>
    <t>GOUPIL</t>
  </si>
  <si>
    <t>ELECTRIQUE</t>
  </si>
  <si>
    <t>G3</t>
  </si>
  <si>
    <t>AG949LJ</t>
  </si>
  <si>
    <t>DQE</t>
  </si>
  <si>
    <t>Quantité</t>
  </si>
  <si>
    <t>Total HT selon DQE</t>
  </si>
  <si>
    <t>Taux horaire HT</t>
  </si>
  <si>
    <t>Total TTC selon DQE</t>
  </si>
  <si>
    <t xml:space="preserve">TOTAL HT </t>
  </si>
  <si>
    <t>TOTAL TTC</t>
  </si>
  <si>
    <t xml:space="preserve">                TECH 26-003 Annexe financière LOT 7 - PRESTATIONS DE CARROSSERIE </t>
  </si>
  <si>
    <t>TOTAL LOT 7 EN € HT</t>
  </si>
  <si>
    <t>diesel</t>
  </si>
  <si>
    <t>VITO</t>
  </si>
  <si>
    <t>HH017WK</t>
  </si>
  <si>
    <t>GY909GH</t>
  </si>
  <si>
    <t>ESSENCE</t>
  </si>
  <si>
    <t>PU HT</t>
  </si>
  <si>
    <t>Total HT</t>
  </si>
  <si>
    <t>Total TTC</t>
  </si>
  <si>
    <t>PRÊT VEHICULE POUR 24H (pour permettre à l'agent de retourner sur site)</t>
  </si>
  <si>
    <t>*en cas de gratuité inscrire 0 afin de s'assurer que le candidat a bien traité la demande de chiffrage</t>
  </si>
  <si>
    <t>MERCEDES</t>
  </si>
  <si>
    <t>DACIA</t>
  </si>
  <si>
    <t>SENDERO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</si>
</sst>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_€"/>
    <numFmt numFmtId="166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61">
    <xf numFmtId="0" fontId="0" fillId="0" borderId="0" xfId="0"/>
    <xf numFmtId="0" fontId="6" fillId="0" borderId="3" xfId="0" applyFont="1" applyBorder="1" applyAlignment="1">
      <alignment horizontal="left" wrapText="1"/>
    </xf>
    <xf numFmtId="0" fontId="6" fillId="0" borderId="3" xfId="0" applyFont="1" applyFill="1" applyBorder="1" applyAlignment="1">
      <alignment horizontal="left"/>
    </xf>
    <xf numFmtId="14" fontId="6" fillId="0" borderId="3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/>
    <xf numFmtId="14" fontId="0" fillId="0" borderId="3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1" fillId="0" borderId="0" xfId="0" applyFont="1"/>
    <xf numFmtId="0" fontId="3" fillId="5" borderId="5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9" fontId="7" fillId="3" borderId="3" xfId="1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7" fontId="0" fillId="3" borderId="4" xfId="3" applyNumberFormat="1" applyFont="1" applyFill="1" applyBorder="1" applyAlignment="1">
      <alignment horizontal="right" vertical="center"/>
    </xf>
    <xf numFmtId="0" fontId="3" fillId="5" borderId="4" xfId="0" applyFont="1" applyFill="1" applyBorder="1"/>
    <xf numFmtId="7" fontId="0" fillId="5" borderId="5" xfId="0" applyNumberFormat="1" applyFill="1" applyBorder="1" applyAlignment="1">
      <alignment vertical="center"/>
    </xf>
    <xf numFmtId="9" fontId="7" fillId="3" borderId="4" xfId="1" applyFont="1" applyFill="1" applyBorder="1" applyAlignment="1">
      <alignment horizontal="right"/>
    </xf>
    <xf numFmtId="0" fontId="5" fillId="0" borderId="3" xfId="2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9" fontId="4" fillId="0" borderId="3" xfId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166" fontId="3" fillId="5" borderId="3" xfId="0" applyNumberFormat="1" applyFont="1" applyFill="1" applyBorder="1" applyAlignment="1">
      <alignment wrapText="1"/>
    </xf>
    <xf numFmtId="165" fontId="0" fillId="5" borderId="3" xfId="0" applyNumberFormat="1" applyFill="1" applyBorder="1" applyAlignment="1">
      <alignment horizontal="right"/>
    </xf>
    <xf numFmtId="165" fontId="3" fillId="5" borderId="3" xfId="0" applyNumberFormat="1" applyFont="1" applyFill="1" applyBorder="1" applyAlignment="1">
      <alignment horizontal="right"/>
    </xf>
    <xf numFmtId="0" fontId="3" fillId="5" borderId="3" xfId="0" applyFont="1" applyFill="1" applyBorder="1" applyAlignment="1">
      <alignment horizontal="center"/>
    </xf>
    <xf numFmtId="7" fontId="3" fillId="5" borderId="3" xfId="3" applyNumberFormat="1" applyFont="1" applyFill="1" applyBorder="1"/>
    <xf numFmtId="166" fontId="3" fillId="5" borderId="3" xfId="3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 vertical="center"/>
    </xf>
    <xf numFmtId="7" fontId="9" fillId="4" borderId="0" xfId="0" applyNumberFormat="1" applyFont="1" applyFill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left"/>
    </xf>
    <xf numFmtId="14" fontId="12" fillId="6" borderId="3" xfId="0" applyNumberFormat="1" applyFont="1" applyFill="1" applyBorder="1" applyAlignment="1" applyProtection="1">
      <alignment horizontal="left"/>
    </xf>
    <xf numFmtId="0" fontId="6" fillId="6" borderId="3" xfId="0" applyFont="1" applyFill="1" applyBorder="1" applyAlignment="1">
      <alignment horizontal="left" wrapText="1"/>
    </xf>
    <xf numFmtId="0" fontId="6" fillId="6" borderId="3" xfId="0" applyFont="1" applyFill="1" applyBorder="1" applyAlignment="1">
      <alignment horizontal="left"/>
    </xf>
    <xf numFmtId="0" fontId="0" fillId="6" borderId="3" xfId="0" applyFill="1" applyBorder="1"/>
    <xf numFmtId="44" fontId="0" fillId="6" borderId="0" xfId="3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Fill="1" applyBorder="1" applyAlignment="1">
      <alignment horizontal="center" vertical="center"/>
    </xf>
    <xf numFmtId="44" fontId="0" fillId="0" borderId="0" xfId="3" applyFont="1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66" fontId="0" fillId="3" borderId="3" xfId="3" applyNumberFormat="1" applyFont="1" applyFill="1" applyBorder="1" applyAlignment="1">
      <alignment horizontal="right"/>
    </xf>
    <xf numFmtId="4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3" fillId="5" borderId="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5">
    <cellStyle name="Monétaire 2" xfId="3"/>
    <cellStyle name="Normal" xfId="0" builtinId="0"/>
    <cellStyle name="Normal 2" xfId="4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topLeftCell="A13" zoomScale="80" zoomScaleNormal="100" zoomScaleSheetLayoutView="80" workbookViewId="0">
      <selection activeCell="M21" sqref="M21"/>
    </sheetView>
  </sheetViews>
  <sheetFormatPr baseColWidth="10" defaultRowHeight="14.4" x14ac:dyDescent="0.3"/>
  <cols>
    <col min="2" max="2" width="16.88671875" customWidth="1"/>
  </cols>
  <sheetData>
    <row r="1" spans="1:16" ht="23.4" x14ac:dyDescent="0.45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8"/>
      <c r="P1" s="8"/>
    </row>
    <row r="4" spans="1:16" ht="15" customHeight="1" x14ac:dyDescent="0.3">
      <c r="G4" s="48" t="s">
        <v>0</v>
      </c>
      <c r="H4" s="48"/>
      <c r="I4" s="48" t="s">
        <v>1</v>
      </c>
      <c r="J4" s="48"/>
      <c r="K4" s="48" t="s">
        <v>2</v>
      </c>
      <c r="L4" s="48"/>
      <c r="M4" s="48" t="s">
        <v>19</v>
      </c>
      <c r="N4" s="48"/>
    </row>
    <row r="5" spans="1:16" x14ac:dyDescent="0.3">
      <c r="G5" s="48"/>
      <c r="H5" s="48"/>
      <c r="I5" s="48"/>
      <c r="J5" s="48"/>
      <c r="K5" s="48"/>
      <c r="L5" s="48"/>
      <c r="M5" s="48"/>
      <c r="N5" s="48"/>
    </row>
    <row r="6" spans="1:16" ht="27.6" x14ac:dyDescent="0.3">
      <c r="A6" s="17" t="s">
        <v>3</v>
      </c>
      <c r="B6" s="17" t="s">
        <v>4</v>
      </c>
      <c r="C6" s="17" t="s">
        <v>5</v>
      </c>
      <c r="D6" s="17" t="s">
        <v>6</v>
      </c>
      <c r="E6" s="18" t="s">
        <v>7</v>
      </c>
      <c r="F6" s="19" t="s">
        <v>8</v>
      </c>
      <c r="G6" s="46" t="s">
        <v>9</v>
      </c>
      <c r="H6" s="46"/>
      <c r="I6" s="46" t="s">
        <v>9</v>
      </c>
      <c r="J6" s="46"/>
      <c r="K6" s="46" t="s">
        <v>9</v>
      </c>
      <c r="L6" s="46"/>
      <c r="M6" s="46" t="s">
        <v>9</v>
      </c>
      <c r="N6" s="46"/>
    </row>
    <row r="7" spans="1:16" x14ac:dyDescent="0.3">
      <c r="A7" s="1" t="s">
        <v>20</v>
      </c>
      <c r="B7" s="1" t="s">
        <v>21</v>
      </c>
      <c r="C7" s="2" t="s">
        <v>22</v>
      </c>
      <c r="D7" s="2" t="s">
        <v>23</v>
      </c>
      <c r="E7" s="3">
        <v>42989</v>
      </c>
      <c r="F7" s="11">
        <v>0.2</v>
      </c>
      <c r="G7" s="43">
        <v>0</v>
      </c>
      <c r="H7" s="43"/>
      <c r="I7" s="43">
        <v>0</v>
      </c>
      <c r="J7" s="43"/>
      <c r="K7" s="43">
        <v>0</v>
      </c>
      <c r="L7" s="43"/>
      <c r="M7" s="43">
        <v>0</v>
      </c>
      <c r="N7" s="43"/>
    </row>
    <row r="8" spans="1:16" x14ac:dyDescent="0.3">
      <c r="A8" s="1" t="s">
        <v>24</v>
      </c>
      <c r="B8" s="1" t="s">
        <v>21</v>
      </c>
      <c r="C8" s="2" t="s">
        <v>25</v>
      </c>
      <c r="D8" s="2" t="s">
        <v>26</v>
      </c>
      <c r="E8" s="3">
        <v>42381</v>
      </c>
      <c r="F8" s="11">
        <v>0.2</v>
      </c>
      <c r="G8" s="43">
        <v>0</v>
      </c>
      <c r="H8" s="43"/>
      <c r="I8" s="43">
        <v>0</v>
      </c>
      <c r="J8" s="43"/>
      <c r="K8" s="43">
        <v>0</v>
      </c>
      <c r="L8" s="43"/>
      <c r="M8" s="43">
        <v>0</v>
      </c>
      <c r="N8" s="43"/>
    </row>
    <row r="9" spans="1:16" x14ac:dyDescent="0.3">
      <c r="A9" s="1" t="s">
        <v>24</v>
      </c>
      <c r="B9" s="1" t="s">
        <v>27</v>
      </c>
      <c r="C9" s="2" t="s">
        <v>28</v>
      </c>
      <c r="D9" s="2" t="s">
        <v>29</v>
      </c>
      <c r="E9" s="3">
        <v>42695</v>
      </c>
      <c r="F9" s="11">
        <v>0.2</v>
      </c>
      <c r="G9" s="43">
        <v>0</v>
      </c>
      <c r="H9" s="43"/>
      <c r="I9" s="43">
        <v>0</v>
      </c>
      <c r="J9" s="43"/>
      <c r="K9" s="43">
        <v>0</v>
      </c>
      <c r="L9" s="43"/>
      <c r="M9" s="43">
        <v>0</v>
      </c>
      <c r="N9" s="43"/>
    </row>
    <row r="10" spans="1:16" x14ac:dyDescent="0.3">
      <c r="A10" s="1" t="s">
        <v>30</v>
      </c>
      <c r="B10" s="1" t="s">
        <v>31</v>
      </c>
      <c r="C10" s="2" t="s">
        <v>32</v>
      </c>
      <c r="D10" s="5" t="s">
        <v>33</v>
      </c>
      <c r="E10" s="6">
        <v>40148</v>
      </c>
      <c r="F10" s="11">
        <v>0.2</v>
      </c>
      <c r="G10" s="43">
        <v>0</v>
      </c>
      <c r="H10" s="43"/>
      <c r="I10" s="43">
        <v>0</v>
      </c>
      <c r="J10" s="43"/>
      <c r="K10" s="43">
        <v>0</v>
      </c>
      <c r="L10" s="43"/>
      <c r="M10" s="43">
        <v>0</v>
      </c>
      <c r="N10" s="43"/>
    </row>
    <row r="11" spans="1:16" x14ac:dyDescent="0.3">
      <c r="A11" s="1" t="s">
        <v>53</v>
      </c>
      <c r="B11" s="1" t="s">
        <v>43</v>
      </c>
      <c r="C11" s="2" t="s">
        <v>44</v>
      </c>
      <c r="D11" s="29" t="s">
        <v>45</v>
      </c>
      <c r="E11" s="6">
        <v>46023</v>
      </c>
      <c r="F11" s="11">
        <v>0.2</v>
      </c>
      <c r="G11" s="43">
        <v>0</v>
      </c>
      <c r="H11" s="43"/>
      <c r="I11" s="43">
        <v>0</v>
      </c>
      <c r="J11" s="43"/>
      <c r="K11" s="43">
        <v>0</v>
      </c>
      <c r="L11" s="43"/>
      <c r="M11" s="43">
        <v>0</v>
      </c>
      <c r="N11" s="43"/>
    </row>
    <row r="12" spans="1:16" x14ac:dyDescent="0.3">
      <c r="A12" s="1" t="s">
        <v>54</v>
      </c>
      <c r="B12" s="31" t="s">
        <v>47</v>
      </c>
      <c r="C12" s="32" t="s">
        <v>55</v>
      </c>
      <c r="D12" s="33" t="s">
        <v>46</v>
      </c>
      <c r="E12" s="30">
        <v>45516</v>
      </c>
      <c r="F12" s="11">
        <v>0.2</v>
      </c>
      <c r="G12" s="43">
        <v>0</v>
      </c>
      <c r="H12" s="43"/>
      <c r="I12" s="43">
        <v>0</v>
      </c>
      <c r="J12" s="43"/>
      <c r="K12" s="43">
        <v>0</v>
      </c>
      <c r="L12" s="43"/>
      <c r="M12" s="43">
        <v>0</v>
      </c>
      <c r="N12" s="43"/>
    </row>
    <row r="13" spans="1:16" x14ac:dyDescent="0.3">
      <c r="G13" s="22" t="s">
        <v>10</v>
      </c>
      <c r="H13" s="26">
        <f>SUM(G7:H12)</f>
        <v>0</v>
      </c>
      <c r="I13" s="23" t="s">
        <v>10</v>
      </c>
      <c r="J13" s="26">
        <f>SUM(I7:J12)</f>
        <v>0</v>
      </c>
      <c r="K13" s="23" t="s">
        <v>10</v>
      </c>
      <c r="L13" s="26">
        <f>SUM(K7:L12)</f>
        <v>0</v>
      </c>
      <c r="M13" s="24" t="s">
        <v>10</v>
      </c>
      <c r="N13" s="25">
        <f>SUM(M7:N12)</f>
        <v>0</v>
      </c>
    </row>
    <row r="14" spans="1:16" ht="27.6" customHeight="1" x14ac:dyDescent="0.3">
      <c r="M14" s="20" t="s">
        <v>39</v>
      </c>
      <c r="N14" s="21">
        <f>N13+L13+J13+H13</f>
        <v>0</v>
      </c>
      <c r="O14" s="44"/>
    </row>
    <row r="15" spans="1:16" ht="35.4" customHeight="1" x14ac:dyDescent="0.3">
      <c r="M15" s="20" t="s">
        <v>40</v>
      </c>
      <c r="N15" s="21">
        <f>N14*1.2</f>
        <v>0</v>
      </c>
      <c r="O15" s="45"/>
    </row>
    <row r="16" spans="1:16" ht="35.4" customHeight="1" x14ac:dyDescent="0.3">
      <c r="M16" s="10"/>
      <c r="N16" s="10"/>
      <c r="O16" s="42"/>
    </row>
    <row r="17" spans="1:15" ht="15" thickBot="1" x14ac:dyDescent="0.35">
      <c r="M17" s="10"/>
      <c r="N17" s="10"/>
      <c r="O17" s="42"/>
    </row>
    <row r="18" spans="1:15" ht="15" thickBot="1" x14ac:dyDescent="0.35">
      <c r="H18" s="51" t="s">
        <v>34</v>
      </c>
      <c r="I18" s="52"/>
      <c r="J18" s="53"/>
    </row>
    <row r="19" spans="1:15" ht="29.4" thickBot="1" x14ac:dyDescent="0.35">
      <c r="A19" s="49" t="s">
        <v>11</v>
      </c>
      <c r="B19" s="49"/>
      <c r="C19" s="49"/>
      <c r="D19" s="49"/>
      <c r="E19" s="49"/>
      <c r="F19" s="4" t="s">
        <v>12</v>
      </c>
      <c r="G19" s="4" t="s">
        <v>37</v>
      </c>
      <c r="H19" s="7" t="s">
        <v>35</v>
      </c>
      <c r="I19" s="4" t="s">
        <v>36</v>
      </c>
      <c r="J19" s="4" t="s">
        <v>38</v>
      </c>
    </row>
    <row r="20" spans="1:15" ht="28.95" customHeight="1" thickBot="1" x14ac:dyDescent="0.35">
      <c r="A20" s="14" t="s">
        <v>13</v>
      </c>
      <c r="B20" s="50" t="s">
        <v>14</v>
      </c>
      <c r="C20" s="50"/>
      <c r="D20" s="50"/>
      <c r="E20" s="50"/>
      <c r="F20" s="16">
        <v>0.2</v>
      </c>
      <c r="G20" s="13">
        <v>0</v>
      </c>
      <c r="H20" s="12">
        <v>15</v>
      </c>
      <c r="I20" s="13">
        <f>H20*G20</f>
        <v>0</v>
      </c>
      <c r="J20" s="13">
        <f>I20*H20</f>
        <v>0</v>
      </c>
    </row>
    <row r="21" spans="1:15" ht="41.4" customHeight="1" thickBot="1" x14ac:dyDescent="0.35">
      <c r="A21" s="14" t="s">
        <v>13</v>
      </c>
      <c r="B21" s="50" t="s">
        <v>15</v>
      </c>
      <c r="C21" s="50"/>
      <c r="D21" s="50"/>
      <c r="E21" s="50"/>
      <c r="F21" s="16">
        <v>0.2</v>
      </c>
      <c r="G21" s="13">
        <v>0</v>
      </c>
      <c r="H21" s="12">
        <v>10</v>
      </c>
      <c r="I21" s="13">
        <f t="shared" ref="I21:J23" si="0">H21*G21</f>
        <v>0</v>
      </c>
      <c r="J21" s="13">
        <f t="shared" si="0"/>
        <v>0</v>
      </c>
    </row>
    <row r="22" spans="1:15" ht="27.6" customHeight="1" thickBot="1" x14ac:dyDescent="0.35">
      <c r="A22" s="14" t="s">
        <v>13</v>
      </c>
      <c r="B22" s="50" t="s">
        <v>16</v>
      </c>
      <c r="C22" s="50"/>
      <c r="D22" s="50"/>
      <c r="E22" s="50"/>
      <c r="F22" s="16">
        <v>0.2</v>
      </c>
      <c r="G22" s="13">
        <v>0</v>
      </c>
      <c r="H22" s="12">
        <v>2</v>
      </c>
      <c r="I22" s="13">
        <f t="shared" si="0"/>
        <v>0</v>
      </c>
      <c r="J22" s="13">
        <f t="shared" si="0"/>
        <v>0</v>
      </c>
    </row>
    <row r="23" spans="1:15" ht="24.6" customHeight="1" thickBot="1" x14ac:dyDescent="0.35">
      <c r="A23" s="14" t="s">
        <v>17</v>
      </c>
      <c r="B23" s="50" t="s">
        <v>18</v>
      </c>
      <c r="C23" s="50"/>
      <c r="D23" s="50"/>
      <c r="E23" s="50"/>
      <c r="F23" s="16">
        <v>0.2</v>
      </c>
      <c r="G23" s="13">
        <v>0</v>
      </c>
      <c r="H23" s="12">
        <v>6</v>
      </c>
      <c r="I23" s="13">
        <f t="shared" si="0"/>
        <v>0</v>
      </c>
      <c r="J23" s="13">
        <f t="shared" si="0"/>
        <v>0</v>
      </c>
    </row>
    <row r="24" spans="1:15" ht="33" customHeight="1" thickBot="1" x14ac:dyDescent="0.35">
      <c r="H24" s="9" t="s">
        <v>36</v>
      </c>
      <c r="I24" s="15">
        <f>SUM(I20:I23)</f>
        <v>0</v>
      </c>
      <c r="J24" s="15">
        <f>SUM(J20:J23)</f>
        <v>0</v>
      </c>
    </row>
    <row r="26" spans="1:15" x14ac:dyDescent="0.3">
      <c r="D26" s="54" t="s">
        <v>34</v>
      </c>
      <c r="E26" s="55"/>
      <c r="F26" s="56"/>
      <c r="G26" s="34"/>
    </row>
    <row r="27" spans="1:15" x14ac:dyDescent="0.3">
      <c r="A27" s="57"/>
      <c r="B27" s="58"/>
      <c r="C27" s="35" t="s">
        <v>48</v>
      </c>
      <c r="D27" s="35" t="s">
        <v>35</v>
      </c>
      <c r="E27" s="35" t="s">
        <v>49</v>
      </c>
      <c r="F27" s="35" t="s">
        <v>50</v>
      </c>
      <c r="G27" s="34"/>
    </row>
    <row r="28" spans="1:15" ht="77.400000000000006" customHeight="1" x14ac:dyDescent="0.3">
      <c r="A28" s="59" t="s">
        <v>51</v>
      </c>
      <c r="B28" s="60"/>
      <c r="C28" s="36"/>
      <c r="D28" s="41">
        <v>20</v>
      </c>
      <c r="E28" s="36">
        <f>C28*D28</f>
        <v>0</v>
      </c>
      <c r="F28" s="36">
        <f>E28*1.2</f>
        <v>0</v>
      </c>
      <c r="G28" s="34"/>
    </row>
    <row r="29" spans="1:15" s="40" customFormat="1" ht="15" customHeight="1" x14ac:dyDescent="0.3">
      <c r="A29" s="37"/>
      <c r="B29" s="37"/>
      <c r="C29" s="38"/>
      <c r="D29" t="s">
        <v>52</v>
      </c>
      <c r="E29" s="38"/>
      <c r="F29" s="38"/>
      <c r="G29" s="39"/>
    </row>
    <row r="30" spans="1:15" ht="25.2" customHeight="1" x14ac:dyDescent="0.3">
      <c r="A30" s="27" t="s">
        <v>42</v>
      </c>
      <c r="B30" s="27"/>
      <c r="C30" s="28">
        <f>I24+N14</f>
        <v>0</v>
      </c>
    </row>
    <row r="31" spans="1:15" ht="25.2" customHeight="1" x14ac:dyDescent="0.3">
      <c r="A31" s="27" t="s">
        <v>42</v>
      </c>
      <c r="B31" s="27"/>
      <c r="C31" s="28">
        <f>J24+N15</f>
        <v>0</v>
      </c>
    </row>
  </sheetData>
  <mergeCells count="44">
    <mergeCell ref="D26:F26"/>
    <mergeCell ref="A27:B27"/>
    <mergeCell ref="A28:B28"/>
    <mergeCell ref="B21:E21"/>
    <mergeCell ref="B22:E22"/>
    <mergeCell ref="B23:E23"/>
    <mergeCell ref="A19:E19"/>
    <mergeCell ref="B20:E20"/>
    <mergeCell ref="G10:H10"/>
    <mergeCell ref="I10:J10"/>
    <mergeCell ref="H18:J18"/>
    <mergeCell ref="G12:H12"/>
    <mergeCell ref="I12:J12"/>
    <mergeCell ref="G11:H11"/>
    <mergeCell ref="I11:J11"/>
    <mergeCell ref="A1:N1"/>
    <mergeCell ref="G4:H5"/>
    <mergeCell ref="I4:J5"/>
    <mergeCell ref="K4:L5"/>
    <mergeCell ref="M4:N5"/>
    <mergeCell ref="G6:H6"/>
    <mergeCell ref="I6:J6"/>
    <mergeCell ref="K6:L6"/>
    <mergeCell ref="M6:N6"/>
    <mergeCell ref="K9:L9"/>
    <mergeCell ref="M9:N9"/>
    <mergeCell ref="M7:N7"/>
    <mergeCell ref="M8:N8"/>
    <mergeCell ref="G7:H7"/>
    <mergeCell ref="I7:J7"/>
    <mergeCell ref="K7:L7"/>
    <mergeCell ref="G8:H8"/>
    <mergeCell ref="I8:J8"/>
    <mergeCell ref="K8:L8"/>
    <mergeCell ref="G9:H9"/>
    <mergeCell ref="I9:J9"/>
    <mergeCell ref="O16:O17"/>
    <mergeCell ref="K10:L10"/>
    <mergeCell ref="M10:N10"/>
    <mergeCell ref="O14:O15"/>
    <mergeCell ref="K12:L12"/>
    <mergeCell ref="M12:N12"/>
    <mergeCell ref="K11:L11"/>
    <mergeCell ref="M11:N11"/>
  </mergeCells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555B67-B78C-4E71-B10A-FBB8D1E62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3A253-7B80-4E83-8F29-7FF88A732CFC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70f6830d-6c19-4cf0-a510-a134fba504a4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F2DBA5-C8D8-4914-B4F4-642E4445AA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7</vt:lpstr>
      <vt:lpstr>'LOT 7'!Zone_d_impression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cp:lastPrinted>2026-02-06T16:03:58Z</cp:lastPrinted>
  <dcterms:created xsi:type="dcterms:W3CDTF">2022-02-15T10:18:23Z</dcterms:created>
  <dcterms:modified xsi:type="dcterms:W3CDTF">2026-02-26T13:00:18Z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